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hared drives\_share_done\Bierutów\obliczenia fotometryczne\korekta do przetargu\"/>
    </mc:Choice>
  </mc:AlternateContent>
  <xr:revisionPtr revIDLastSave="0" documentId="13_ncr:1_{A47C2538-AA08-45F7-9193-9F1CF143EE0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ytuacje" sheetId="1" r:id="rId1"/>
  </sheets>
  <definedNames>
    <definedName name="a" localSheetId="0">Sytuacje!$8:$8</definedName>
    <definedName name="kkk" localSheetId="0">Sytuacje!$8:$8</definedName>
    <definedName name="_xlnm.Print_Titles" localSheetId="0">Sytuacje!$8:$8</definedName>
  </definedNames>
  <calcPr calcId="191029"/>
</workbook>
</file>

<file path=xl/calcChain.xml><?xml version="1.0" encoding="utf-8"?>
<calcChain xmlns="http://schemas.openxmlformats.org/spreadsheetml/2006/main">
  <c r="N10" i="1" l="1"/>
  <c r="N11" i="1"/>
  <c r="N12" i="1"/>
  <c r="N13" i="1"/>
  <c r="N14" i="1"/>
  <c r="N15" i="1"/>
  <c r="N16" i="1"/>
  <c r="N17" i="1"/>
  <c r="N18" i="1"/>
  <c r="L10" i="1"/>
  <c r="L11" i="1"/>
  <c r="L12" i="1"/>
  <c r="L13" i="1"/>
  <c r="L14" i="1"/>
  <c r="L15" i="1"/>
  <c r="L16" i="1"/>
  <c r="L17" i="1"/>
  <c r="L18" i="1"/>
  <c r="G17" i="1"/>
  <c r="G18" i="1"/>
  <c r="H17" i="1"/>
  <c r="H18" i="1"/>
  <c r="G12" i="1"/>
  <c r="G10" i="1"/>
  <c r="G11" i="1"/>
  <c r="G13" i="1"/>
  <c r="G14" i="1"/>
  <c r="G15" i="1"/>
  <c r="G16" i="1"/>
  <c r="G9" i="1"/>
  <c r="H14" i="1"/>
  <c r="H15" i="1"/>
  <c r="H16" i="1"/>
  <c r="N9" i="1"/>
  <c r="L9" i="1"/>
  <c r="H9" i="1"/>
  <c r="H10" i="1"/>
  <c r="H11" i="1"/>
  <c r="H12" i="1"/>
  <c r="H13" i="1"/>
  <c r="D19" i="1"/>
  <c r="G19" i="1" l="1"/>
</calcChain>
</file>

<file path=xl/sharedStrings.xml><?xml version="1.0" encoding="utf-8"?>
<sst xmlns="http://schemas.openxmlformats.org/spreadsheetml/2006/main" count="30" uniqueCount="21">
  <si>
    <t>SUMA</t>
  </si>
  <si>
    <t>Sytuacja nr</t>
  </si>
  <si>
    <t>Suma mocy [kW]</t>
  </si>
  <si>
    <t>Oświadczam, że:</t>
  </si>
  <si>
    <t>Wymagana ilość opraw suma [szt.]</t>
  </si>
  <si>
    <t>Tabela do obliczeń fotometrycznych - zestawienie sumaryczne mocy opraw dla zadania pn.:</t>
  </si>
  <si>
    <t>Moc oprawy z obliczeń  [W]</t>
  </si>
  <si>
    <t>Typ oprawy</t>
  </si>
  <si>
    <t>1) obliczenia fotometryczne zostały opracowane zgodnie z wymaganiami z SWZ</t>
  </si>
  <si>
    <t>Lm/W</t>
  </si>
  <si>
    <t>strumieniu świetlnym nie mniejszym niż [lm]</t>
  </si>
  <si>
    <t>strumieniu świetlny oprawy [lm]</t>
  </si>
  <si>
    <t>moc oprawy nie większy niż [W]</t>
  </si>
  <si>
    <t>strumień sprawdzenie warunku</t>
  </si>
  <si>
    <t>moc oprawy sprawdzenie warunku</t>
  </si>
  <si>
    <t>Obliczenia fotometryczne należy wykonać zgodnie z normą PN-EN13201:2016 Oświetlenie dróg korzystając z poniższych parametrów dla poszczególnych sytuacji oświetleniowych. Wyniki obliczeń - moc oprawy i strumień świetlny oprawy należy wpisać do kolumn oznaczonych na kolor żółty.</t>
  </si>
  <si>
    <t>tabela sprawdzająca</t>
  </si>
  <si>
    <t>drogowy</t>
  </si>
  <si>
    <t>2) proponowana minimalna moc opraw oświetleniowych to 35.4W dla opraw drogowych</t>
  </si>
  <si>
    <t xml:space="preserve"> Modernizacja oświetlenia na terenie Miasta i Gminy Bierutów</t>
  </si>
  <si>
    <t>3) suma mocy oferowanych opraw jest nie większa niż 29,87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</si>
</sst>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_-* #,##0.00\ _z_ł_-;\-* #,##0.00\ _z_ł_-;_-* &quot;-&quot;??\ _z_ł_-;_-@_-"/>
    <numFmt numFmtId="165" formatCode="_-* #,##0\ _z_ł_-;\-* #,##0\ _z_ł_-;_-* &quot;-&quot;??\ _z_ł_-;_-@_-"/>
    <numFmt numFmtId="166" formatCode="0.000"/>
  </numFmts>
  <fonts count="23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70AD4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0" fontId="7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165" fontId="2" fillId="0" borderId="0" xfId="0" applyNumberFormat="1" applyFont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5" fillId="2" borderId="1" xfId="3" applyFont="1" applyFill="1" applyBorder="1" applyAlignment="1">
      <alignment horizontal="center"/>
    </xf>
    <xf numFmtId="166" fontId="17" fillId="3" borderId="1" xfId="1" applyNumberFormat="1" applyFont="1" applyFill="1" applyBorder="1" applyAlignment="1">
      <alignment horizontal="center" vertical="center"/>
    </xf>
    <xf numFmtId="2" fontId="16" fillId="0" borderId="1" xfId="1" applyNumberFormat="1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5" fillId="2" borderId="1" xfId="0" applyFont="1" applyFill="1" applyBorder="1" applyAlignment="1">
      <alignment horizontal="center"/>
    </xf>
    <xf numFmtId="0" fontId="9" fillId="2" borderId="1" xfId="3" applyFont="1" applyFill="1" applyBorder="1" applyAlignment="1">
      <alignment horizontal="center"/>
    </xf>
    <xf numFmtId="0" fontId="19" fillId="0" borderId="1" xfId="1" applyFont="1" applyBorder="1" applyAlignment="1">
      <alignment horizontal="center" vertical="center" wrapText="1"/>
    </xf>
    <xf numFmtId="0" fontId="20" fillId="2" borderId="1" xfId="3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2" fontId="21" fillId="0" borderId="1" xfId="1" applyNumberFormat="1" applyFont="1" applyBorder="1" applyAlignment="1">
      <alignment horizontal="center" vertical="center"/>
    </xf>
    <xf numFmtId="166" fontId="22" fillId="3" borderId="1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4">
    <cellStyle name="Comma" xfId="2" builtinId="3"/>
    <cellStyle name="Normal" xfId="0" builtinId="0"/>
    <cellStyle name="Normalny 2" xfId="1" xr:uid="{00000000-0005-0000-0000-000002000000}"/>
    <cellStyle name="Normalny 3" xfId="3" xr:uid="{00000000-0005-0000-0000-000003000000}"/>
  </cellStyles>
  <dxfs count="2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outline val="0"/>
        <shadow val="0"/>
        <u val="none"/>
        <vertAlign val="baseline"/>
        <sz val="10"/>
        <color rgb="FFFFFFFF"/>
        <name val="Calibri"/>
        <scheme val="minor"/>
      </font>
      <numFmt numFmtId="166" formatCode="0.000"/>
      <fill>
        <patternFill>
          <bgColor rgb="FF70AD47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name val="Calibri"/>
        <scheme val="minor"/>
      </font>
      <border outline="0">
        <left style="thin">
          <color indexed="64"/>
        </left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</dxf>
    <dxf>
      <font>
        <b/>
        <i val="0"/>
        <strike val="0"/>
        <outline val="0"/>
        <shadow val="0"/>
        <u val="none"/>
        <vertAlign val="baseline"/>
        <sz val="10"/>
        <color rgb="FFFFFFFF"/>
        <name val="Calibri"/>
        <scheme val="minor"/>
      </font>
      <fill>
        <patternFill>
          <bgColor rgb="FF70AD47"/>
        </patternFill>
      </fill>
    </dxf>
    <dxf>
      <font>
        <strike val="0"/>
        <outline val="0"/>
        <shadow val="0"/>
        <u val="none"/>
        <vertAlign val="baseline"/>
        <sz val="10"/>
        <name val="Calibri"/>
        <scheme val="minor"/>
      </font>
      <border outline="0"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3" defaultTableStyle="TableStyleMedium2" defaultPivotStyle="PivotStyleLight16">
    <tableStyle name="MySqlDefault" pivot="0" table="0" count="0" xr9:uid="{00000000-0011-0000-FFFF-FFFF00000000}"/>
    <tableStyle name="TableStyleQueryPreview" pivot="0" count="2" xr9:uid="{00000000-0011-0000-FFFF-FFFF01000000}">
      <tableStyleElement type="headerRow" dxfId="21"/>
      <tableStyleElement type="firstRowStripe" dxfId="20"/>
    </tableStyle>
    <tableStyle name="TableStyleQueryResult" pivot="0" count="3" xr9:uid="{00000000-0011-0000-FFFF-FFFF02000000}">
      <tableStyleElement type="wholeTable" dxfId="19"/>
      <tableStyleElement type="headerRow" dxfId="18"/>
      <tableStyleElement type="firstRowStripe" dxfId="17"/>
    </tableStyle>
  </tableStyles>
  <colors>
    <mruColors>
      <color rgb="FF99FF99"/>
      <color rgb="FFFFCC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B8:H19" totalsRowCount="1" headerRowDxfId="16" dataDxfId="15" totalsRowDxfId="14" headerRowCellStyle="Normalny 2">
  <autoFilter ref="B8:H18" xr:uid="{00000000-0009-0000-0100-000001000000}"/>
  <sortState xmlns:xlrd2="http://schemas.microsoft.com/office/spreadsheetml/2017/richdata2" ref="B9:G71">
    <sortCondition ref="B8:B71"/>
  </sortState>
  <tableColumns count="7">
    <tableColumn id="20" xr3:uid="{00000000-0010-0000-0000-000014000000}" name="Sytuacja nr" totalsRowLabel="SUMA" dataDxfId="13" totalsRowDxfId="12"/>
    <tableColumn id="1" xr3:uid="{00000000-0010-0000-0000-000001000000}" name="Typ oprawy" dataDxfId="11" totalsRowDxfId="10"/>
    <tableColumn id="9" xr3:uid="{00000000-0010-0000-0000-000009000000}" name="Wymagana ilość opraw suma [szt.]" totalsRowFunction="sum" dataDxfId="9" totalsRowDxfId="8"/>
    <tableColumn id="13" xr3:uid="{00000000-0010-0000-0000-00000D000000}" name="Moc oprawy z obliczeń  [W]" dataDxfId="7" totalsRowDxfId="6" dataCellStyle="Normalny 3"/>
    <tableColumn id="3" xr3:uid="{00000000-0010-0000-0000-000003000000}" name="strumieniu świetlny oprawy [lm]" dataDxfId="5" totalsRowDxfId="4"/>
    <tableColumn id="2" xr3:uid="{00000000-0010-0000-0000-000002000000}" name="Suma mocy [kW]" totalsRowFunction="sum" dataDxfId="3" totalsRowDxfId="2">
      <calculatedColumnFormula>(Tabela1[[#This Row],[Wymagana ilość opraw suma '[szt.']]]*Tabela1[[#This Row],[Moc oprawy z obliczeń  '[W']]])/1000</calculatedColumnFormula>
    </tableColumn>
    <tableColumn id="5" xr3:uid="{00000000-0010-0000-0000-000005000000}" name="Lm/W" dataDxfId="1" totalsRowDxfId="0">
      <calculatedColumnFormula>Tabela1[[#This Row],[strumieniu świetlny oprawy '[lm']]]/Tabela1[[#This Row],[Moc oprawy z obliczeń  '[W']]]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25"/>
  <sheetViews>
    <sheetView showGridLines="0" tabSelected="1" topLeftCell="A2" zoomScale="85" zoomScaleNormal="85" zoomScalePageLayoutView="85" workbookViewId="0">
      <selection activeCell="B25" sqref="B25"/>
    </sheetView>
  </sheetViews>
  <sheetFormatPr defaultRowHeight="15"/>
  <cols>
    <col min="1" max="1" width="2" customWidth="1"/>
    <col min="2" max="2" width="12.42578125" style="3" customWidth="1"/>
    <col min="3" max="3" width="26.5703125" style="3" customWidth="1"/>
    <col min="4" max="4" width="16.85546875" style="2" customWidth="1"/>
    <col min="5" max="5" width="34.5703125" customWidth="1"/>
    <col min="6" max="6" width="28.7109375" customWidth="1"/>
    <col min="7" max="7" width="14.7109375" customWidth="1"/>
    <col min="8" max="8" width="12.7109375" style="8" customWidth="1"/>
    <col min="9" max="9" width="8.85546875" style="1" customWidth="1"/>
    <col min="10" max="10" width="2.85546875" style="1" customWidth="1"/>
    <col min="11" max="11" width="24.85546875" style="4" customWidth="1"/>
    <col min="12" max="12" width="17.42578125" style="4" customWidth="1"/>
    <col min="13" max="13" width="16.42578125" style="4" customWidth="1"/>
    <col min="14" max="14" width="12.140625" style="4" customWidth="1"/>
    <col min="15" max="15" width="20.42578125" style="1" customWidth="1"/>
    <col min="18" max="18" width="9.140625" style="3"/>
    <col min="19" max="19" width="11" style="1" customWidth="1"/>
    <col min="20" max="20" width="12.140625" style="1" customWidth="1"/>
    <col min="21" max="21" width="10" style="1" customWidth="1"/>
  </cols>
  <sheetData>
    <row r="1" spans="2:21" ht="21" customHeight="1">
      <c r="B1" s="37" t="s">
        <v>5</v>
      </c>
      <c r="C1" s="37"/>
      <c r="D1" s="37"/>
      <c r="E1" s="37"/>
      <c r="F1" s="37"/>
      <c r="G1" s="37"/>
      <c r="H1" s="14"/>
      <c r="I1" s="14"/>
      <c r="J1" s="14"/>
      <c r="K1" s="14"/>
      <c r="L1" s="14"/>
      <c r="M1" s="14"/>
      <c r="N1" s="14"/>
      <c r="O1" s="14"/>
    </row>
    <row r="2" spans="2:21" ht="39.75" customHeight="1">
      <c r="B2" s="36" t="s">
        <v>19</v>
      </c>
      <c r="C2" s="36"/>
      <c r="D2" s="36"/>
      <c r="E2" s="36"/>
      <c r="F2" s="36"/>
      <c r="G2" s="36"/>
      <c r="H2" s="14"/>
      <c r="I2" s="14"/>
      <c r="J2" s="14"/>
      <c r="K2" s="14"/>
      <c r="L2" s="14"/>
      <c r="M2" s="14"/>
      <c r="N2" s="14"/>
      <c r="O2" s="14"/>
    </row>
    <row r="3" spans="2:21" ht="12" customHeight="1">
      <c r="B3" s="17"/>
      <c r="C3" s="17"/>
      <c r="D3" s="17"/>
      <c r="E3" s="17"/>
      <c r="F3" s="17"/>
      <c r="G3" s="17"/>
      <c r="H3" s="14"/>
      <c r="I3" s="14"/>
      <c r="J3" s="14"/>
      <c r="K3" s="14"/>
      <c r="L3" s="14"/>
      <c r="M3" s="14"/>
      <c r="N3" s="14"/>
      <c r="O3" s="14"/>
    </row>
    <row r="4" spans="2:21" ht="15" customHeight="1">
      <c r="B4" s="35" t="s">
        <v>15</v>
      </c>
      <c r="C4" s="35"/>
      <c r="D4" s="35"/>
      <c r="E4" s="35"/>
      <c r="F4" s="35"/>
      <c r="G4" s="35"/>
      <c r="H4" s="13"/>
      <c r="I4" s="13"/>
      <c r="J4" s="13"/>
      <c r="K4" s="13"/>
      <c r="L4" s="13"/>
      <c r="M4" s="13"/>
      <c r="N4" s="13"/>
      <c r="O4" s="13"/>
    </row>
    <row r="5" spans="2:21">
      <c r="B5" s="35"/>
      <c r="C5" s="35"/>
      <c r="D5" s="35"/>
      <c r="E5" s="35"/>
      <c r="F5" s="35"/>
      <c r="G5" s="35"/>
      <c r="H5" s="13"/>
      <c r="I5" s="13"/>
      <c r="J5" s="13"/>
      <c r="K5" s="13"/>
      <c r="L5" s="13"/>
      <c r="M5" s="13"/>
      <c r="N5" s="13"/>
      <c r="O5" s="13"/>
    </row>
    <row r="6" spans="2:21" ht="27.75" customHeight="1">
      <c r="B6" s="35"/>
      <c r="C6" s="35"/>
      <c r="D6" s="35"/>
      <c r="E6" s="35"/>
      <c r="F6" s="35"/>
      <c r="G6" s="35"/>
      <c r="H6" s="13"/>
      <c r="I6" s="13"/>
      <c r="J6" s="13"/>
      <c r="K6" s="27" t="s">
        <v>16</v>
      </c>
      <c r="L6" s="13"/>
      <c r="M6" s="13"/>
      <c r="N6" s="13"/>
      <c r="O6" s="13"/>
    </row>
    <row r="7" spans="2:21" ht="13.5" customHeight="1"/>
    <row r="8" spans="2:21" ht="54.75" customHeight="1">
      <c r="B8" s="10" t="s">
        <v>1</v>
      </c>
      <c r="C8" s="10" t="s">
        <v>7</v>
      </c>
      <c r="D8" s="10" t="s">
        <v>4</v>
      </c>
      <c r="E8" s="10" t="s">
        <v>6</v>
      </c>
      <c r="F8" s="10" t="s">
        <v>11</v>
      </c>
      <c r="G8" s="10" t="s">
        <v>2</v>
      </c>
      <c r="H8" s="10" t="s">
        <v>9</v>
      </c>
      <c r="I8"/>
      <c r="J8"/>
      <c r="K8" s="10" t="s">
        <v>10</v>
      </c>
      <c r="L8" s="10" t="s">
        <v>13</v>
      </c>
      <c r="M8" s="10" t="s">
        <v>12</v>
      </c>
      <c r="N8" s="10" t="s">
        <v>14</v>
      </c>
      <c r="O8"/>
      <c r="R8"/>
      <c r="S8"/>
      <c r="T8"/>
      <c r="U8"/>
    </row>
    <row r="9" spans="2:21">
      <c r="B9" s="22">
        <v>1</v>
      </c>
      <c r="C9" s="21" t="s">
        <v>17</v>
      </c>
      <c r="D9" s="23">
        <v>49</v>
      </c>
      <c r="E9" s="29">
        <v>90</v>
      </c>
      <c r="F9" s="24">
        <v>13028</v>
      </c>
      <c r="G9" s="26">
        <f>(Tabela1[[#This Row],[Wymagana ilość opraw suma '[szt.']]]*Tabela1[[#This Row],[Moc oprawy z obliczeń  '[W']]])/1000</f>
        <v>4.41</v>
      </c>
      <c r="H9" s="25">
        <f>Tabela1[[#This Row],[strumieniu świetlny oprawy '[lm']]]/Tabela1[[#This Row],[Moc oprawy z obliczeń  '[W']]]</f>
        <v>144.75555555555556</v>
      </c>
      <c r="I9"/>
      <c r="J9"/>
      <c r="K9" s="10">
        <v>13028</v>
      </c>
      <c r="L9" s="10" t="str">
        <f>IF(Tabela1[[#This Row],[strumieniu świetlny oprawy '[lm']]]&gt;=K9,"TAK","NIE")</f>
        <v>TAK</v>
      </c>
      <c r="M9" s="10">
        <v>90</v>
      </c>
      <c r="N9" s="10" t="str">
        <f>IF(Tabela1[[#This Row],[Moc oprawy z obliczeń  '[W']]]&lt;=M9,"TAK","NIE")</f>
        <v>TAK</v>
      </c>
      <c r="O9"/>
      <c r="R9"/>
      <c r="S9"/>
      <c r="T9"/>
      <c r="U9"/>
    </row>
    <row r="10" spans="2:21">
      <c r="B10" s="22">
        <v>2</v>
      </c>
      <c r="C10" s="21" t="s">
        <v>17</v>
      </c>
      <c r="D10" s="23">
        <v>55</v>
      </c>
      <c r="E10" s="29">
        <v>90</v>
      </c>
      <c r="F10" s="24">
        <v>13028</v>
      </c>
      <c r="G10" s="26">
        <f>(Tabela1[[#This Row],[Wymagana ilość opraw suma '[szt.']]]*Tabela1[[#This Row],[Moc oprawy z obliczeń  '[W']]])/1000</f>
        <v>4.95</v>
      </c>
      <c r="H10" s="25">
        <f>Tabela1[[#This Row],[strumieniu świetlny oprawy '[lm']]]/Tabela1[[#This Row],[Moc oprawy z obliczeń  '[W']]]</f>
        <v>144.75555555555556</v>
      </c>
      <c r="I10"/>
      <c r="J10"/>
      <c r="K10" s="10">
        <v>13028</v>
      </c>
      <c r="L10" s="10" t="str">
        <f>IF(Tabela1[[#This Row],[strumieniu świetlny oprawy '[lm']]]&gt;=K10,"TAK","NIE")</f>
        <v>TAK</v>
      </c>
      <c r="M10" s="10">
        <v>90</v>
      </c>
      <c r="N10" s="10" t="str">
        <f>IF(Tabela1[[#This Row],[Moc oprawy z obliczeń  '[W']]]&lt;=M10,"TAK","NIE")</f>
        <v>TAK</v>
      </c>
      <c r="O10"/>
      <c r="R10"/>
      <c r="S10"/>
      <c r="T10"/>
      <c r="U10"/>
    </row>
    <row r="11" spans="2:21">
      <c r="B11" s="22">
        <v>3</v>
      </c>
      <c r="C11" s="21" t="s">
        <v>17</v>
      </c>
      <c r="D11" s="23">
        <v>35</v>
      </c>
      <c r="E11" s="29">
        <v>53.5</v>
      </c>
      <c r="F11" s="24">
        <v>7020</v>
      </c>
      <c r="G11" s="26">
        <f>(Tabela1[[#This Row],[Wymagana ilość opraw suma '[szt.']]]*Tabela1[[#This Row],[Moc oprawy z obliczeń  '[W']]])/1000</f>
        <v>1.8725000000000001</v>
      </c>
      <c r="H11" s="25">
        <f>Tabela1[[#This Row],[strumieniu świetlny oprawy '[lm']]]/Tabela1[[#This Row],[Moc oprawy z obliczeń  '[W']]]</f>
        <v>131.21495327102804</v>
      </c>
      <c r="I11"/>
      <c r="J11"/>
      <c r="K11" s="10">
        <v>7020</v>
      </c>
      <c r="L11" s="10" t="str">
        <f>IF(Tabela1[[#This Row],[strumieniu świetlny oprawy '[lm']]]&gt;=K11,"TAK","NIE")</f>
        <v>TAK</v>
      </c>
      <c r="M11" s="10">
        <v>53.5</v>
      </c>
      <c r="N11" s="10" t="str">
        <f>IF(Tabela1[[#This Row],[Moc oprawy z obliczeń  '[W']]]&lt;=M11,"TAK","NIE")</f>
        <v>TAK</v>
      </c>
      <c r="O11"/>
      <c r="R11"/>
      <c r="S11"/>
      <c r="T11"/>
      <c r="U11"/>
    </row>
    <row r="12" spans="2:21">
      <c r="B12" s="22">
        <v>4</v>
      </c>
      <c r="C12" s="21" t="s">
        <v>17</v>
      </c>
      <c r="D12" s="23">
        <v>10</v>
      </c>
      <c r="E12" s="29">
        <v>90</v>
      </c>
      <c r="F12" s="24">
        <v>13028</v>
      </c>
      <c r="G12" s="26">
        <f>(Tabela1[[#This Row],[Wymagana ilość opraw suma '[szt.']]]*Tabela1[[#This Row],[Moc oprawy z obliczeń  '[W']]])/1000</f>
        <v>0.9</v>
      </c>
      <c r="H12" s="25">
        <f>Tabela1[[#This Row],[strumieniu świetlny oprawy '[lm']]]/Tabela1[[#This Row],[Moc oprawy z obliczeń  '[W']]]</f>
        <v>144.75555555555556</v>
      </c>
      <c r="I12"/>
      <c r="J12"/>
      <c r="K12" s="10">
        <v>13028</v>
      </c>
      <c r="L12" s="10" t="str">
        <f>IF(Tabela1[[#This Row],[strumieniu świetlny oprawy '[lm']]]&gt;=K12,"TAK","NIE")</f>
        <v>TAK</v>
      </c>
      <c r="M12" s="10">
        <v>90</v>
      </c>
      <c r="N12" s="10" t="str">
        <f>IF(Tabela1[[#This Row],[Moc oprawy z obliczeń  '[W']]]&lt;=M12,"TAK","NIE")</f>
        <v>TAK</v>
      </c>
      <c r="O12"/>
      <c r="R12"/>
      <c r="S12"/>
      <c r="T12"/>
      <c r="U12"/>
    </row>
    <row r="13" spans="2:21">
      <c r="B13" s="22">
        <v>5</v>
      </c>
      <c r="C13" s="21" t="s">
        <v>17</v>
      </c>
      <c r="D13" s="23">
        <v>55</v>
      </c>
      <c r="E13" s="29">
        <v>35.4</v>
      </c>
      <c r="F13" s="24">
        <v>4739</v>
      </c>
      <c r="G13" s="26">
        <f>(Tabela1[[#This Row],[Wymagana ilość opraw suma '[szt.']]]*Tabela1[[#This Row],[Moc oprawy z obliczeń  '[W']]])/1000</f>
        <v>1.9470000000000001</v>
      </c>
      <c r="H13" s="25">
        <f>Tabela1[[#This Row],[strumieniu świetlny oprawy '[lm']]]/Tabela1[[#This Row],[Moc oprawy z obliczeń  '[W']]]</f>
        <v>133.87005649717514</v>
      </c>
      <c r="I13"/>
      <c r="J13"/>
      <c r="K13" s="10">
        <v>4739</v>
      </c>
      <c r="L13" s="10" t="str">
        <f>IF(Tabela1[[#This Row],[strumieniu świetlny oprawy '[lm']]]&gt;=K13,"TAK","NIE")</f>
        <v>TAK</v>
      </c>
      <c r="M13" s="10">
        <v>35.4</v>
      </c>
      <c r="N13" s="10" t="str">
        <f>IF(Tabela1[[#This Row],[Moc oprawy z obliczeń  '[W']]]&lt;=M13,"TAK","NIE")</f>
        <v>TAK</v>
      </c>
      <c r="O13"/>
      <c r="R13"/>
      <c r="S13"/>
      <c r="T13"/>
      <c r="U13"/>
    </row>
    <row r="14" spans="2:21">
      <c r="B14" s="22">
        <v>6</v>
      </c>
      <c r="C14" s="21" t="s">
        <v>17</v>
      </c>
      <c r="D14" s="23">
        <v>179</v>
      </c>
      <c r="E14" s="24">
        <v>35.4</v>
      </c>
      <c r="F14" s="28">
        <v>4739</v>
      </c>
      <c r="G14" s="26">
        <f>(Tabela1[[#This Row],[Wymagana ilość opraw suma '[szt.']]]*Tabela1[[#This Row],[Moc oprawy z obliczeń  '[W']]])/1000</f>
        <v>6.3365999999999998</v>
      </c>
      <c r="H14" s="25">
        <f>Tabela1[[#This Row],[strumieniu świetlny oprawy '[lm']]]/Tabela1[[#This Row],[Moc oprawy z obliczeń  '[W']]]</f>
        <v>133.87005649717514</v>
      </c>
      <c r="I14"/>
      <c r="J14"/>
      <c r="K14" s="10">
        <v>4739</v>
      </c>
      <c r="L14" s="10" t="str">
        <f>IF(Tabela1[[#This Row],[strumieniu świetlny oprawy '[lm']]]&gt;=K14,"TAK","NIE")</f>
        <v>TAK</v>
      </c>
      <c r="M14" s="10">
        <v>35.4</v>
      </c>
      <c r="N14" s="10" t="str">
        <f>IF(Tabela1[[#This Row],[Moc oprawy z obliczeń  '[W']]]&lt;=M14,"TAK","NIE")</f>
        <v>TAK</v>
      </c>
      <c r="O14"/>
      <c r="R14"/>
      <c r="S14"/>
      <c r="T14"/>
      <c r="U14"/>
    </row>
    <row r="15" spans="2:21">
      <c r="B15" s="22">
        <v>7</v>
      </c>
      <c r="C15" s="21" t="s">
        <v>17</v>
      </c>
      <c r="D15" s="23">
        <v>33</v>
      </c>
      <c r="E15" s="24">
        <v>39.299999999999997</v>
      </c>
      <c r="F15" s="28">
        <v>5182</v>
      </c>
      <c r="G15" s="26">
        <f>(Tabela1[[#This Row],[Wymagana ilość opraw suma '[szt.']]]*Tabela1[[#This Row],[Moc oprawy z obliczeń  '[W']]])/1000</f>
        <v>1.2968999999999999</v>
      </c>
      <c r="H15" s="25">
        <f>Tabela1[[#This Row],[strumieniu świetlny oprawy '[lm']]]/Tabela1[[#This Row],[Moc oprawy z obliczeń  '[W']]]</f>
        <v>131.85750636132317</v>
      </c>
      <c r="I15"/>
      <c r="J15"/>
      <c r="K15" s="10">
        <v>5182</v>
      </c>
      <c r="L15" s="10" t="str">
        <f>IF(Tabela1[[#This Row],[strumieniu świetlny oprawy '[lm']]]&gt;=K15,"TAK","NIE")</f>
        <v>TAK</v>
      </c>
      <c r="M15" s="10">
        <v>39.299999999999997</v>
      </c>
      <c r="N15" s="10" t="str">
        <f>IF(Tabela1[[#This Row],[Moc oprawy z obliczeń  '[W']]]&lt;=M15,"TAK","NIE")</f>
        <v>TAK</v>
      </c>
      <c r="O15"/>
      <c r="R15"/>
      <c r="S15"/>
      <c r="T15"/>
      <c r="U15"/>
    </row>
    <row r="16" spans="2:21">
      <c r="B16" s="22">
        <v>8</v>
      </c>
      <c r="C16" s="21" t="s">
        <v>17</v>
      </c>
      <c r="D16" s="23">
        <v>143</v>
      </c>
      <c r="E16" s="24">
        <v>35.4</v>
      </c>
      <c r="F16" s="28">
        <v>4739</v>
      </c>
      <c r="G16" s="26">
        <f>(Tabela1[[#This Row],[Wymagana ilość opraw suma '[szt.']]]*Tabela1[[#This Row],[Moc oprawy z obliczeń  '[W']]])/1000</f>
        <v>5.0621999999999998</v>
      </c>
      <c r="H16" s="25">
        <f>Tabela1[[#This Row],[strumieniu świetlny oprawy '[lm']]]/Tabela1[[#This Row],[Moc oprawy z obliczeń  '[W']]]</f>
        <v>133.87005649717514</v>
      </c>
      <c r="I16"/>
      <c r="J16"/>
      <c r="K16" s="10">
        <v>4739</v>
      </c>
      <c r="L16" s="10" t="str">
        <f>IF(Tabela1[[#This Row],[strumieniu świetlny oprawy '[lm']]]&gt;=K16,"TAK","NIE")</f>
        <v>TAK</v>
      </c>
      <c r="M16" s="10">
        <v>35.4</v>
      </c>
      <c r="N16" s="10" t="str">
        <f>IF(Tabela1[[#This Row],[Moc oprawy z obliczeń  '[W']]]&lt;=M16,"TAK","NIE")</f>
        <v>TAK</v>
      </c>
      <c r="O16"/>
      <c r="R16"/>
      <c r="S16"/>
      <c r="T16"/>
      <c r="U16"/>
    </row>
    <row r="17" spans="2:21">
      <c r="B17" s="22">
        <v>9</v>
      </c>
      <c r="C17" s="21" t="s">
        <v>17</v>
      </c>
      <c r="D17" s="30">
        <v>50</v>
      </c>
      <c r="E17" s="29">
        <v>53.5</v>
      </c>
      <c r="F17" s="24">
        <v>7020</v>
      </c>
      <c r="G17" s="33">
        <f>(Tabela1[[#This Row],[Wymagana ilość opraw suma '[szt.']]]*Tabela1[[#This Row],[Moc oprawy z obliczeń  '[W']]])/1000</f>
        <v>2.6749999999999998</v>
      </c>
      <c r="H17" s="34">
        <f>Tabela1[[#This Row],[strumieniu świetlny oprawy '[lm']]]/Tabela1[[#This Row],[Moc oprawy z obliczeń  '[W']]]</f>
        <v>131.21495327102804</v>
      </c>
      <c r="I17"/>
      <c r="J17"/>
      <c r="K17" s="10">
        <v>7020</v>
      </c>
      <c r="L17" s="10" t="str">
        <f>IF(Tabela1[[#This Row],[strumieniu świetlny oprawy '[lm']]]&gt;=K17,"TAK","NIE")</f>
        <v>TAK</v>
      </c>
      <c r="M17" s="10">
        <v>53.5</v>
      </c>
      <c r="N17" s="10" t="str">
        <f>IF(Tabela1[[#This Row],[Moc oprawy z obliczeń  '[W']]]&lt;=M17,"TAK","NIE")</f>
        <v>TAK</v>
      </c>
      <c r="O17"/>
      <c r="R17"/>
      <c r="S17"/>
      <c r="T17"/>
      <c r="U17"/>
    </row>
    <row r="18" spans="2:21">
      <c r="B18" s="22">
        <v>10</v>
      </c>
      <c r="C18" s="21" t="s">
        <v>17</v>
      </c>
      <c r="D18" s="30">
        <v>9</v>
      </c>
      <c r="E18" s="31">
        <v>47</v>
      </c>
      <c r="F18" s="32">
        <v>6452</v>
      </c>
      <c r="G18" s="33">
        <f>(Tabela1[[#This Row],[Wymagana ilość opraw suma '[szt.']]]*Tabela1[[#This Row],[Moc oprawy z obliczeń  '[W']]])/1000</f>
        <v>0.42299999999999999</v>
      </c>
      <c r="H18" s="34">
        <f>Tabela1[[#This Row],[strumieniu świetlny oprawy '[lm']]]/Tabela1[[#This Row],[Moc oprawy z obliczeń  '[W']]]</f>
        <v>137.27659574468086</v>
      </c>
      <c r="I18"/>
      <c r="J18"/>
      <c r="K18" s="10">
        <v>6452</v>
      </c>
      <c r="L18" s="10" t="str">
        <f>IF(Tabela1[[#This Row],[strumieniu świetlny oprawy '[lm']]]&gt;=K18,"TAK","NIE")</f>
        <v>TAK</v>
      </c>
      <c r="M18" s="10">
        <v>47</v>
      </c>
      <c r="N18" s="10" t="str">
        <f>IF(Tabela1[[#This Row],[Moc oprawy z obliczeń  '[W']]]&lt;=M18,"TAK","NIE")</f>
        <v>TAK</v>
      </c>
      <c r="O18"/>
      <c r="R18"/>
      <c r="S18"/>
      <c r="T18"/>
      <c r="U18"/>
    </row>
    <row r="19" spans="2:21">
      <c r="B19" s="16" t="s">
        <v>0</v>
      </c>
      <c r="C19" s="16"/>
      <c r="D19" s="12">
        <f>SUBTOTAL(109,Tabela1[Wymagana ilość opraw suma '[szt.']])</f>
        <v>618</v>
      </c>
      <c r="E19" s="12"/>
      <c r="F19" s="12"/>
      <c r="G19" s="18">
        <f>SUBTOTAL(109,Tabela1[Suma mocy '[kW']])</f>
        <v>29.873200000000001</v>
      </c>
      <c r="H19" s="18"/>
      <c r="I19"/>
      <c r="J19"/>
      <c r="K19"/>
      <c r="L19"/>
      <c r="M19"/>
      <c r="N19"/>
      <c r="O19"/>
      <c r="R19"/>
      <c r="S19"/>
      <c r="T19"/>
      <c r="U19"/>
    </row>
    <row r="20" spans="2:21">
      <c r="B20" s="16"/>
      <c r="C20" s="16"/>
      <c r="D20" s="12"/>
      <c r="E20" s="12"/>
      <c r="F20" s="12"/>
      <c r="G20" s="19"/>
      <c r="H20" s="20"/>
      <c r="I20"/>
      <c r="J20"/>
      <c r="K20"/>
      <c r="L20"/>
      <c r="M20"/>
      <c r="N20"/>
      <c r="O20"/>
      <c r="R20"/>
      <c r="S20"/>
      <c r="T20"/>
      <c r="U20"/>
    </row>
    <row r="21" spans="2:21">
      <c r="B21" s="11" t="s">
        <v>3</v>
      </c>
      <c r="C21" s="11"/>
      <c r="E21" s="1"/>
      <c r="F21" s="1"/>
      <c r="G21" s="1"/>
      <c r="H21" s="9"/>
      <c r="K21" s="1"/>
      <c r="L21" s="1"/>
      <c r="M21" s="1"/>
      <c r="N21" s="1"/>
      <c r="O21" s="6"/>
    </row>
    <row r="22" spans="2:21" ht="15" customHeight="1">
      <c r="B22" s="15" t="s">
        <v>8</v>
      </c>
      <c r="C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2:21">
      <c r="B23" s="7" t="s">
        <v>18</v>
      </c>
      <c r="C23" s="7"/>
      <c r="I23" s="5"/>
      <c r="J23" s="5"/>
      <c r="K23" s="5"/>
      <c r="L23" s="5"/>
      <c r="M23" s="5"/>
      <c r="N23" s="5"/>
      <c r="O23" s="5"/>
      <c r="S23" s="5"/>
      <c r="T23"/>
      <c r="U23"/>
    </row>
    <row r="24" spans="2:21">
      <c r="B24" s="7" t="s">
        <v>20</v>
      </c>
      <c r="C24" s="7"/>
    </row>
    <row r="25" spans="2:21">
      <c r="B25" s="7"/>
      <c r="C25" s="7"/>
    </row>
  </sheetData>
  <mergeCells count="3">
    <mergeCell ref="B4:G6"/>
    <mergeCell ref="B2:G2"/>
    <mergeCell ref="B1:G1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Header>&amp;C&amp;F</oddHeader>
    <oddFooter>&amp;C&amp;P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70c84ca-54c3-49c1-8792-6bc38780fa61" xsi:nil="true"/>
    <lcf76f155ced4ddcb4097134ff3c332f xmlns="e74a0c91-e751-4e47-816a-b3c093f31ff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609D1A6080F54695E7340B21F9708A" ma:contentTypeVersion="18" ma:contentTypeDescription="Crée un document." ma:contentTypeScope="" ma:versionID="df4ee557b4418d7c44ff8b1172b0c7a3">
  <xsd:schema xmlns:xsd="http://www.w3.org/2001/XMLSchema" xmlns:xs="http://www.w3.org/2001/XMLSchema" xmlns:p="http://schemas.microsoft.com/office/2006/metadata/properties" xmlns:ns2="e74a0c91-e751-4e47-816a-b3c093f31ff1" xmlns:ns3="a346c841-c65a-4caa-bcdb-681deffe9467" xmlns:ns4="670c84ca-54c3-49c1-8792-6bc38780fa61" targetNamespace="http://schemas.microsoft.com/office/2006/metadata/properties" ma:root="true" ma:fieldsID="58ca8a1251edf6012b075cefd740a7c5" ns2:_="" ns3:_="" ns4:_="">
    <xsd:import namespace="e74a0c91-e751-4e47-816a-b3c093f31ff1"/>
    <xsd:import namespace="a346c841-c65a-4caa-bcdb-681deffe9467"/>
    <xsd:import namespace="670c84ca-54c3-49c1-8792-6bc38780fa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4a0c91-e751-4e47-816a-b3c093f31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89e77e-18d0-4c2f-821b-829e07888b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46c841-c65a-4caa-bcdb-681deffe94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0c84ca-54c3-49c1-8792-6bc38780fa61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e5500cf3-d757-4b2e-9c36-de654a7f3c16}" ma:internalName="TaxCatchAll" ma:showField="CatchAllData" ma:web="a346c841-c65a-4caa-bcdb-681deffe94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C6F5C-6CEE-4E87-85A2-D601B3C20727}">
  <ds:schemaRefs>
    <ds:schemaRef ds:uri="http://schemas.microsoft.com/office/2006/metadata/properties"/>
    <ds:schemaRef ds:uri="http://schemas.microsoft.com/office/infopath/2007/PartnerControls"/>
    <ds:schemaRef ds:uri="670c84ca-54c3-49c1-8792-6bc38780fa61"/>
    <ds:schemaRef ds:uri="e74a0c91-e751-4e47-816a-b3c093f31ff1"/>
  </ds:schemaRefs>
</ds:datastoreItem>
</file>

<file path=customXml/itemProps2.xml><?xml version="1.0" encoding="utf-8"?>
<ds:datastoreItem xmlns:ds="http://schemas.openxmlformats.org/officeDocument/2006/customXml" ds:itemID="{DC24031C-54AE-492F-920B-B6C18AAB93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D4184D-28FC-46BB-9F17-0E4F998849DD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14C275E6-9620-4819-B77D-FD71F2F678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4a0c91-e751-4e47-816a-b3c093f31ff1"/>
    <ds:schemaRef ds:uri="a346c841-c65a-4caa-bcdb-681deffe9467"/>
    <ds:schemaRef ds:uri="670c84ca-54c3-49c1-8792-6bc38780fa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Sytuacje</vt:lpstr>
      <vt:lpstr>Sytuacje!a</vt:lpstr>
      <vt:lpstr>Sytuacje!kkk</vt:lpstr>
      <vt:lpstr>Sytuacje!Print_Titles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Jasny GIS</dc:creator>
  <cp:lastModifiedBy>S F</cp:lastModifiedBy>
  <cp:lastPrinted>2023-08-16T10:01:17Z</cp:lastPrinted>
  <dcterms:created xsi:type="dcterms:W3CDTF">2019-02-14T11:40:53Z</dcterms:created>
  <dcterms:modified xsi:type="dcterms:W3CDTF">2024-08-29T16:32:31Z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6b34f0e9-9ace-43ad-80d8-15e64d83c3d4</vt:lpwstr>
  </property>
  <property fmtid="{D5CDD505-2E9C-101B-9397-08002B2CF9AE}" pid="3" name="ContentTypeId">
    <vt:lpwstr>0x0101007B609D1A6080F54695E7340B21F9708A</vt:lpwstr>
  </property>
  <property fmtid="{D5CDD505-2E9C-101B-9397-08002B2CF9AE}" pid="4" name="MediaServiceImageTags">
    <vt:lpwstr/>
  </property>
</Properties>
</file>